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3 Maquina de ventilacion mecanica y maquina de secrecciones\ANEXOS\"/>
    </mc:Choice>
  </mc:AlternateContent>
  <xr:revisionPtr revIDLastSave="0" documentId="13_ncr:1_{317DAB3F-6640-4E61-B427-6BAA52BDAD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G11" i="1"/>
  <c r="G10" i="1"/>
  <c r="G12" i="1" l="1"/>
</calcChain>
</file>

<file path=xl/sharedStrings.xml><?xml version="1.0" encoding="utf-8"?>
<sst xmlns="http://schemas.openxmlformats.org/spreadsheetml/2006/main" count="18" uniqueCount="18">
  <si>
    <t>Error. Precio unitario superior a Precio tope</t>
  </si>
  <si>
    <t>Oferta incompleta. Algún precio unitario negativo o igual a cero</t>
  </si>
  <si>
    <t>Oferta incompleta. Algún precio unitario ofertado supera el precio tope</t>
  </si>
  <si>
    <t>Producto</t>
  </si>
  <si>
    <t>Descripción Producto</t>
  </si>
  <si>
    <t>Total Oferta (en euros, impuesto/s indirecto/s no incluidos)</t>
  </si>
  <si>
    <t>TOTAL OFERTA DURACIÓN INICIAL CONTRATO EN € (impuesto/s indirecto/s no incluido/s)</t>
  </si>
  <si>
    <t>Importe a incluir en la casilla de Oferta Economia en la aplicación de FREMAP al presentar oferta.</t>
  </si>
  <si>
    <t>Precio maximo (en euros, impuesto/s indirecto/s no incluidos)</t>
  </si>
  <si>
    <t>Precio Ofertado (en euros, impuesto/s indirecto/s no incluidos)</t>
  </si>
  <si>
    <t>Coste de instalación</t>
  </si>
  <si>
    <t>ANEXO I. OFERTA ECONÓMICA LOTE 1</t>
  </si>
  <si>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</si>
  <si>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</si>
  <si>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Unidades estimadas para la duración inicial (36 meses)</t>
  </si>
  <si>
    <t>Contratación del suministro de máquina de ventilación mecánica en régimen de alquiler para paciente de FREMAP, Mutua Colaboradora con la Seguridad Social nº61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</si>
  <si>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dotación de máquina de ventilación mecánica y de máquina de movilizador de secreciones en régimen de alquiler para paciente de FREMAP, Mutua Colaboradora con la Seguridad Social nº61 (LICT/99/139/2024/0203) comprometiéndose a su ejecución con estricta sujeción a los Pliegos de Cláusulas Administrativas y de Prescripciones Técnicas que han de regir la adjudicación y ejecución del mismo, en las siguientes condiciones:</t>
  </si>
  <si>
    <t>Coste diario del suministro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</si>
</sst>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_€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Fill="1" applyBorder="1"/>
    <xf numFmtId="0" fontId="13" fillId="0" borderId="0" xfId="0" applyFont="1" applyFill="1" applyBorder="1"/>
    <xf numFmtId="0" fontId="4" fillId="0" borderId="0" xfId="0" applyFont="1" applyAlignment="1">
      <alignment wrapText="1"/>
    </xf>
    <xf numFmtId="0" fontId="14" fillId="0" borderId="0" xfId="0" applyFont="1" applyFill="1" applyBorder="1" applyAlignment="1">
      <alignment wrapText="1"/>
    </xf>
    <xf numFmtId="166" fontId="8" fillId="0" borderId="0" xfId="0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>
      <alignment vertical="center"/>
    </xf>
    <xf numFmtId="3" fontId="8" fillId="0" borderId="0" xfId="0" applyNumberFormat="1" applyFont="1"/>
    <xf numFmtId="44" fontId="8" fillId="0" borderId="0" xfId="1" applyFont="1"/>
    <xf numFmtId="0" fontId="8" fillId="0" borderId="0" xfId="0" applyFont="1" applyAlignment="1" applyProtection="1">
      <alignment wrapText="1"/>
      <protection locked="0"/>
    </xf>
    <xf numFmtId="166" fontId="15" fillId="0" borderId="0" xfId="0" applyNumberFormat="1" applyFont="1" applyAlignment="1">
      <alignment horizontal="center" vertical="center"/>
    </xf>
    <xf numFmtId="1" fontId="8" fillId="2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3" fontId="15" fillId="3" borderId="6" xfId="2" applyNumberFormat="1" applyFont="1" applyFill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8" fillId="0" borderId="7" xfId="1" applyNumberFormat="1" applyFont="1" applyBorder="1" applyAlignment="1">
      <alignment horizontal="center" vertical="center" wrapText="1"/>
    </xf>
    <xf numFmtId="1" fontId="8" fillId="2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left" vertical="center"/>
    </xf>
    <xf numFmtId="3" fontId="15" fillId="3" borderId="9" xfId="2" applyNumberFormat="1" applyFont="1" applyFill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8" fillId="0" borderId="10" xfId="1" applyNumberFormat="1" applyFont="1" applyBorder="1" applyAlignment="1">
      <alignment horizontal="center" vertical="center" wrapText="1"/>
    </xf>
    <xf numFmtId="166" fontId="14" fillId="0" borderId="0" xfId="0" applyNumberFormat="1" applyFont="1" applyFill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44" fontId="8" fillId="0" borderId="0" xfId="0" applyNumberFormat="1" applyFont="1"/>
    <xf numFmtId="0" fontId="0" fillId="0" borderId="0" xfId="1" applyNumberFormat="1" applyFont="1" applyBorder="1"/>
    <xf numFmtId="0" fontId="16" fillId="0" borderId="11" xfId="0" applyFont="1" applyBorder="1" applyAlignment="1">
      <alignment horizontal="left" vertical="center" wrapText="1"/>
    </xf>
    <xf numFmtId="0" fontId="2" fillId="4" borderId="1" xfId="2" applyNumberFormat="1" applyFont="1" applyFill="1" applyBorder="1" applyAlignment="1">
      <alignment horizontal="center" vertical="center" wrapText="1"/>
    </xf>
    <xf numFmtId="0" fontId="12" fillId="4" borderId="2" xfId="2" applyNumberFormat="1" applyFont="1" applyFill="1" applyBorder="1" applyAlignment="1">
      <alignment horizontal="center" vertical="center" wrapText="1"/>
    </xf>
    <xf numFmtId="0" fontId="11" fillId="4" borderId="2" xfId="2" applyNumberFormat="1" applyFont="1" applyFill="1" applyBorder="1" applyAlignment="1">
      <alignment horizontal="center" vertical="center" wrapText="1"/>
    </xf>
    <xf numFmtId="165" fontId="11" fillId="4" borderId="2" xfId="2" applyNumberFormat="1" applyFont="1" applyFill="1" applyBorder="1" applyAlignment="1">
      <alignment horizontal="center" vertical="center" wrapText="1"/>
    </xf>
    <xf numFmtId="165" fontId="11" fillId="4" borderId="3" xfId="2" applyNumberFormat="1" applyFont="1" applyFill="1" applyBorder="1" applyAlignment="1">
      <alignment horizontal="center" vertical="center" wrapText="1"/>
    </xf>
    <xf numFmtId="4" fontId="11" fillId="4" borderId="4" xfId="2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44" fontId="8" fillId="5" borderId="6" xfId="1" applyNumberFormat="1" applyFont="1" applyFill="1" applyBorder="1" applyAlignment="1" applyProtection="1">
      <alignment horizontal="center" vertical="center"/>
      <protection locked="0"/>
    </xf>
    <xf numFmtId="44" fontId="8" fillId="5" borderId="9" xfId="1" applyNumberFormat="1" applyFont="1" applyFill="1" applyBorder="1" applyAlignment="1" applyProtection="1">
      <alignment horizontal="center" vertical="center"/>
      <protection locked="0"/>
    </xf>
    <xf numFmtId="44" fontId="8" fillId="6" borderId="11" xfId="1" applyNumberFormat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7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="90" zoomScaleNormal="90" workbookViewId="0">
      <selection activeCell="C12" sqref="C12"/>
    </sheetView>
  </sheetViews>
  <sheetFormatPr baseColWidth="10" defaultColWidth="11.453125" defaultRowHeight="15.5" x14ac:dyDescent="0.35"/>
  <cols>
    <col min="1" max="1" width="24.26953125" style="4" customWidth="1"/>
    <col min="2" max="2" width="9.7265625" style="4" customWidth="1"/>
    <col min="3" max="3" width="88.26953125" style="5" customWidth="1"/>
    <col min="4" max="4" width="20.81640625" style="6" customWidth="1"/>
    <col min="5" max="5" width="21.54296875" style="17" bestFit="1" customWidth="1"/>
    <col min="6" max="6" width="37.54296875" style="6" customWidth="1"/>
    <col min="7" max="7" width="48.1796875" style="6" customWidth="1"/>
    <col min="8" max="8" width="14.26953125" style="6" bestFit="1" customWidth="1"/>
    <col min="9" max="9" width="17.453125" style="6" bestFit="1" customWidth="1"/>
    <col min="10" max="16384" width="11.453125" style="6"/>
  </cols>
  <sheetData>
    <row r="1" spans="1:12" customFormat="1" ht="14.5" x14ac:dyDescent="0.35">
      <c r="A1" s="1"/>
      <c r="B1" s="1"/>
      <c r="C1" s="1"/>
      <c r="D1" s="1"/>
      <c r="E1" s="1"/>
      <c r="F1" s="1"/>
      <c r="G1" s="1"/>
      <c r="H1" s="1"/>
      <c r="I1" s="1"/>
    </row>
    <row r="2" spans="1:12" customFormat="1" ht="23.5" x14ac:dyDescent="0.35">
      <c r="A2" s="39"/>
      <c r="B2" s="45" t="s">
        <v>11</v>
      </c>
      <c r="C2" s="46"/>
      <c r="D2" s="46"/>
      <c r="E2" s="46"/>
      <c r="F2" s="46"/>
      <c r="G2" s="46"/>
      <c r="H2" s="47"/>
      <c r="I2" s="39"/>
    </row>
    <row r="3" spans="1:12" customFormat="1" ht="56" customHeight="1" x14ac:dyDescent="0.4">
      <c r="A3" s="2"/>
      <c r="B3" s="48" t="s">
        <v>15</v>
      </c>
      <c r="C3" s="49"/>
      <c r="D3" s="49"/>
      <c r="E3" s="49"/>
      <c r="F3" s="49"/>
      <c r="G3" s="49"/>
      <c r="H3" s="50"/>
      <c r="I3" s="1"/>
    </row>
    <row r="4" spans="1:12" customFormat="1" ht="15" customHeight="1" x14ac:dyDescent="0.35">
      <c r="A4" s="40"/>
      <c r="B4" s="51" t="s">
        <v>12</v>
      </c>
      <c r="C4" s="51"/>
      <c r="D4" s="51"/>
      <c r="E4" s="51"/>
      <c r="F4" s="51"/>
      <c r="G4" s="51"/>
      <c r="H4" s="51"/>
      <c r="I4" s="40"/>
    </row>
    <row r="5" spans="1:12" customFormat="1" ht="15" customHeight="1" x14ac:dyDescent="0.35">
      <c r="A5" s="40"/>
      <c r="B5" s="52" t="s">
        <v>13</v>
      </c>
      <c r="C5" s="52"/>
      <c r="D5" s="52"/>
      <c r="E5" s="52"/>
      <c r="F5" s="52"/>
      <c r="G5" s="52"/>
      <c r="H5" s="52"/>
      <c r="I5" s="40"/>
    </row>
    <row r="6" spans="1:12" customFormat="1" x14ac:dyDescent="0.35">
      <c r="A6" s="3"/>
      <c r="B6" s="3"/>
      <c r="C6" s="3"/>
      <c r="D6" s="3"/>
      <c r="E6" s="3"/>
      <c r="F6" s="3"/>
      <c r="G6" s="3"/>
      <c r="H6" s="3"/>
      <c r="I6" s="3"/>
    </row>
    <row r="7" spans="1:12" customFormat="1" ht="93" customHeight="1" x14ac:dyDescent="0.35">
      <c r="A7" s="44" t="s">
        <v>16</v>
      </c>
      <c r="B7" s="44"/>
      <c r="C7" s="44"/>
      <c r="D7" s="44"/>
      <c r="E7" s="44"/>
      <c r="F7" s="44"/>
      <c r="G7" s="44"/>
      <c r="H7" s="44"/>
      <c r="I7" s="16"/>
    </row>
    <row r="8" spans="1:12" ht="15" customHeight="1" thickBot="1" x14ac:dyDescent="0.4"/>
    <row r="9" spans="1:12" s="7" customFormat="1" ht="82" customHeight="1" thickBot="1" x14ac:dyDescent="0.4">
      <c r="A9" s="8"/>
      <c r="B9" s="33" t="s">
        <v>3</v>
      </c>
      <c r="C9" s="34" t="s">
        <v>4</v>
      </c>
      <c r="D9" s="35" t="s">
        <v>14</v>
      </c>
      <c r="E9" s="36" t="s">
        <v>8</v>
      </c>
      <c r="F9" s="37" t="s">
        <v>9</v>
      </c>
      <c r="G9" s="38" t="s">
        <v>5</v>
      </c>
      <c r="I9" s="8"/>
      <c r="J9" s="9" t="s">
        <v>0</v>
      </c>
      <c r="K9" s="9" t="s">
        <v>1</v>
      </c>
      <c r="L9" s="10" t="s">
        <v>2</v>
      </c>
    </row>
    <row r="10" spans="1:12" s="7" customFormat="1" ht="56.25" customHeight="1" x14ac:dyDescent="0.35">
      <c r="B10" s="18">
        <v>1</v>
      </c>
      <c r="C10" s="19" t="s">
        <v>10</v>
      </c>
      <c r="D10" s="20">
        <v>1</v>
      </c>
      <c r="E10" s="21">
        <v>250</v>
      </c>
      <c r="F10" s="41"/>
      <c r="G10" s="22" t="str">
        <f>IF(F10&lt;=0,"Oferta incompleta. Algún precio unitario negativo o igual a cero",IF(F10&gt;E10,"Error. Precio unitario superior a Precio tope",+D10*F10))</f>
        <v>Oferta incompleta. Algún precio unitario negativo o igual a cero</v>
      </c>
      <c r="H10" s="11"/>
    </row>
    <row r="11" spans="1:12" s="12" customFormat="1" ht="49" customHeight="1" thickBot="1" x14ac:dyDescent="0.4">
      <c r="A11" s="7"/>
      <c r="B11" s="23">
        <v>2</v>
      </c>
      <c r="C11" s="24" t="s">
        <v>17</v>
      </c>
      <c r="D11" s="25">
        <v>1095</v>
      </c>
      <c r="E11" s="26">
        <v>16.5</v>
      </c>
      <c r="F11" s="42"/>
      <c r="G11" s="27" t="str">
        <f t="shared" ref="G11" si="0">IF(F11&lt;=0,"Oferta incompleta. Algún precio unitario negativo o igual a cero",IF(F11&gt;E11,"Error. Precio unitario superior a Precio tope",+D11*F11))</f>
        <v>Oferta incompleta. Algún precio unitario negativo o igual a cero</v>
      </c>
      <c r="H11" s="11"/>
      <c r="I11" s="7"/>
    </row>
    <row r="12" spans="1:12" ht="47" thickBot="1" x14ac:dyDescent="0.4">
      <c r="A12" s="15"/>
      <c r="B12" s="13"/>
      <c r="D12" s="14"/>
      <c r="E12" s="28">
        <f>COUNT(F10:F11)</f>
        <v>0</v>
      </c>
      <c r="F12" s="29" t="s">
        <v>6</v>
      </c>
      <c r="G12" s="43" t="str">
        <f>IF(COUNTIF(G10:G11,K9)&gt;0,"Oferta incompleta. Algún precio unitario negativo o igual a cero",IF(COUNTA(F10:F11)&lt;2,"Oferta incompleta. Falta informar algún precio unitario",IF(COUNTIF(G10:G11,J9)&gt;0,"Oferta incompleta. Algún precio unitario ofertado supera el precio tope",SUM(G10:G11))))</f>
        <v>Oferta incompleta. Algún precio unitario negativo o igual a cero</v>
      </c>
      <c r="H12" s="30"/>
      <c r="I12" s="15"/>
    </row>
    <row r="13" spans="1:12" ht="56" thickBot="1" x14ac:dyDescent="0.4">
      <c r="A13" s="13"/>
      <c r="B13" s="13"/>
      <c r="D13" s="14"/>
      <c r="F13" s="31"/>
      <c r="G13" s="32" t="s">
        <v>7</v>
      </c>
    </row>
  </sheetData>
  <sheetProtection algorithmName="SHA-512" hashValue="fta+eWZW2wkHh+hDEdPIRKo2wHPV1jCucxgm9q/8A4MERRkbe/thCF5Jlg/JGrlqqmkNrIvW6lG2o/6qqYVTjg==" saltValue="iyUrFoBBGYSdMDpJsq1XcA==" spinCount="100000" sheet="1" objects="1" scenarios="1"/>
  <mergeCells count="5">
    <mergeCell ref="A7:H7"/>
    <mergeCell ref="B2:H2"/>
    <mergeCell ref="B3:H3"/>
    <mergeCell ref="B4:H4"/>
    <mergeCell ref="B5:H5"/>
  </mergeCells>
  <conditionalFormatting sqref="G10:G11">
    <cfRule type="cellIs" dxfId="3" priority="3" operator="equal">
      <formula>$K$9</formula>
    </cfRule>
    <cfRule type="cellIs" dxfId="2" priority="4" operator="equal">
      <formula>$J$9</formula>
    </cfRule>
  </conditionalFormatting>
  <conditionalFormatting sqref="G12">
    <cfRule type="cellIs" dxfId="1" priority="1" operator="equal">
      <formula>$L$9</formula>
    </cfRule>
    <cfRule type="cellIs" dxfId="0" priority="2" operator="equal">
      <formula>$K$9</formula>
    </cfRule>
  </conditionalFormatting>
  <dataValidations count="1">
    <dataValidation type="custom" allowBlank="1" showInputMessage="1" showErrorMessage="1" errorTitle="NÚMERO DE DECIMALES INCORRECTO" error="El precio deberá incluir 2 decimales." sqref="F10:F11" xr:uid="{00000000-0002-0000-0000-000000000000}">
      <formula1>F10*100=INT(F10*100)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Moreno Higueras, Juan José</cp:lastModifiedBy>
  <dcterms:created xsi:type="dcterms:W3CDTF">2021-03-18T15:06:51Z</dcterms:created>
  <dcterms:modified xsi:type="dcterms:W3CDTF">2025-02-18T08:21:31Z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2025-01-29T10:12:33Z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3fc6fe50-98e8-4eeb-84e8-2c376b2bca48</vt:lpwstr>
  </property>
  <property fmtid="{D5CDD505-2E9C-101B-9397-08002B2CF9AE}" pid="8" name="MSIP_Label_2c0a8209-6590-4cef-adb7-80fa47675d6e_ContentBits">
    <vt:lpwstr>2</vt:lpwstr>
  </property>
</Properties>
</file>